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kson/Desktop/Trabajo de grado 2021/APÉNDICES PROYECTO/"/>
    </mc:Choice>
  </mc:AlternateContent>
  <xr:revisionPtr revIDLastSave="0" documentId="13_ncr:1_{61FC5C49-A219-3F44-BEEC-688D281F95F1}" xr6:coauthVersionLast="45" xr6:coauthVersionMax="45" xr10:uidLastSave="{00000000-0000-0000-0000-000000000000}"/>
  <bookViews>
    <workbookView xWindow="0" yWindow="460" windowWidth="25600" windowHeight="14620" activeTab="1" xr2:uid="{A361E95E-E5CD-2345-8187-02CF9E1D2514}"/>
  </bookViews>
  <sheets>
    <sheet name="PyG" sheetId="1" r:id="rId1"/>
    <sheet name="Balance Genera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2" l="1"/>
  <c r="E42" i="2"/>
  <c r="F40" i="2"/>
  <c r="F31" i="2"/>
  <c r="E31" i="2"/>
  <c r="F29" i="2"/>
  <c r="E29" i="2"/>
  <c r="F25" i="2"/>
  <c r="D25" i="2"/>
  <c r="E25" i="2"/>
  <c r="C25" i="2"/>
  <c r="F17" i="2"/>
  <c r="F15" i="2"/>
  <c r="F10" i="2"/>
  <c r="E10" i="2"/>
  <c r="F17" i="1"/>
  <c r="G17" i="1"/>
  <c r="E17" i="1"/>
  <c r="D17" i="1"/>
  <c r="E40" i="2" l="1"/>
  <c r="E15" i="2"/>
  <c r="E17" i="2" s="1"/>
  <c r="D40" i="2"/>
  <c r="D29" i="2"/>
  <c r="D15" i="2"/>
  <c r="D10" i="2"/>
  <c r="C40" i="2"/>
  <c r="C29" i="2"/>
  <c r="C15" i="2"/>
  <c r="C10" i="2"/>
  <c r="F8" i="1"/>
  <c r="F11" i="1" s="1"/>
  <c r="F14" i="1" s="1"/>
  <c r="E8" i="1"/>
  <c r="E11" i="1" s="1"/>
  <c r="E14" i="1" s="1"/>
  <c r="D8" i="1"/>
  <c r="D11" i="1" s="1"/>
  <c r="D14" i="1" s="1"/>
  <c r="D31" i="2" l="1"/>
  <c r="D17" i="2"/>
  <c r="C31" i="2"/>
  <c r="C42" i="2" s="1"/>
  <c r="C17" i="2"/>
  <c r="D42" i="2"/>
</calcChain>
</file>

<file path=xl/sharedStrings.xml><?xml version="1.0" encoding="utf-8"?>
<sst xmlns="http://schemas.openxmlformats.org/spreadsheetml/2006/main" count="48" uniqueCount="48">
  <si>
    <t>ESTADO DE PÉRDIDAS Y GANANCIAS</t>
  </si>
  <si>
    <t>COMERCIALIZADORA MAYBELL SAS</t>
  </si>
  <si>
    <t>NIT. 900.666.801-6</t>
  </si>
  <si>
    <t xml:space="preserve">Ingresos operacionales </t>
  </si>
  <si>
    <t>Costos de ventas</t>
  </si>
  <si>
    <t>UTILIDAD BRUTA</t>
  </si>
  <si>
    <t>Gastos de administración</t>
  </si>
  <si>
    <t>Gastos de ventas</t>
  </si>
  <si>
    <t>UTILIDAD OPERACIONAL</t>
  </si>
  <si>
    <t>Ingresos no operacionales</t>
  </si>
  <si>
    <t xml:space="preserve">Gastos no operacionales </t>
  </si>
  <si>
    <t>UTILIDAD ANTES DE IMPUESTOS</t>
  </si>
  <si>
    <t>Impuesto a las ganancias</t>
  </si>
  <si>
    <t>UTILIDAD NETA</t>
  </si>
  <si>
    <t>BALANCE GENERAL</t>
  </si>
  <si>
    <t>ACTIVOS</t>
  </si>
  <si>
    <t>ACTIVOS CORRIENTES</t>
  </si>
  <si>
    <t>Efectivo y equivalentes a efectivo (caja)</t>
  </si>
  <si>
    <t>Clientes y otras cuentas por cobrar</t>
  </si>
  <si>
    <t xml:space="preserve">Inventarios </t>
  </si>
  <si>
    <t>TOTAL ACTIVOS CORRIENTES</t>
  </si>
  <si>
    <t>ACTIVOS FIJOS</t>
  </si>
  <si>
    <t>Propiedad planta y equipo</t>
  </si>
  <si>
    <t>Activos intangibles</t>
  </si>
  <si>
    <t>TOTAL ACTIVOS FIJOS</t>
  </si>
  <si>
    <t xml:space="preserve">TOTAL ACTIVOS </t>
  </si>
  <si>
    <t>PASIVOS</t>
  </si>
  <si>
    <t>PASIVOS CORRIENTES</t>
  </si>
  <si>
    <t>Cuentas por pagar</t>
  </si>
  <si>
    <t>Impuestos por pagar</t>
  </si>
  <si>
    <t xml:space="preserve">Benefecios a empleados </t>
  </si>
  <si>
    <t>TOTAL PASIVOS CORRIENTES</t>
  </si>
  <si>
    <t>PASIVOS NO CORRIENTES</t>
  </si>
  <si>
    <t>Instrumentos financieros-obligaciones</t>
  </si>
  <si>
    <t>TOTAL PASIVOS NO CORRIENTES</t>
  </si>
  <si>
    <t>TOTAL PASIVOS</t>
  </si>
  <si>
    <t>PATRIMONIO</t>
  </si>
  <si>
    <t>Capital</t>
  </si>
  <si>
    <t>Reservas</t>
  </si>
  <si>
    <t>Resultados del ejercicio (utilidad neta)</t>
  </si>
  <si>
    <t xml:space="preserve">Resultados de ejercicios anteriores </t>
  </si>
  <si>
    <t>Otro resultado integral (ORI)</t>
  </si>
  <si>
    <t xml:space="preserve">Adopción por primera vez </t>
  </si>
  <si>
    <t>TOTAL PATRIMONIO</t>
  </si>
  <si>
    <t>TOTAL PASIVOS Y PATRIMONIO</t>
  </si>
  <si>
    <t>Al 31 de diciembre del año contable respectivo y cifras en pesos colombianos COP</t>
  </si>
  <si>
    <t>Reserva legal</t>
  </si>
  <si>
    <t>Anticipos y avances recibidos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</si>
</sst>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\-&quot;$&quot;#,##0"/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164" formatCode="_-[$$-240A]\ * #,##0.00_-;\-[$$-240A]\ * #,##0.00_-;_-[$$-240A]\ * &quot;-&quot;??_-;_-@_-"/>
    <numFmt numFmtId="165" formatCode="_-[$$-240A]\ * #,##0_-;\-[$$-240A]\ * #,##0_-;_-[$$-240A]\ * &quot;-&quot;_-;_-@_-"/>
  </numFmts>
  <fonts count="6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B4C6E7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165" fontId="1" fillId="0" borderId="1" xfId="1" applyNumberFormat="1" applyFont="1" applyBorder="1"/>
    <xf numFmtId="165" fontId="2" fillId="0" borderId="1" xfId="1" applyNumberFormat="1" applyFont="1" applyBorder="1"/>
    <xf numFmtId="165" fontId="2" fillId="0" borderId="1" xfId="0" applyNumberFormat="1" applyFont="1" applyBorder="1"/>
    <xf numFmtId="165" fontId="0" fillId="0" borderId="1" xfId="0" applyNumberFormat="1" applyFont="1" applyBorder="1"/>
    <xf numFmtId="165" fontId="2" fillId="3" borderId="1" xfId="0" applyNumberFormat="1" applyFont="1" applyFill="1" applyBorder="1"/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42" fontId="2" fillId="0" borderId="1" xfId="1" applyFont="1" applyBorder="1"/>
    <xf numFmtId="42" fontId="1" fillId="0" borderId="1" xfId="1" applyFont="1" applyBorder="1"/>
    <xf numFmtId="165" fontId="1" fillId="0" borderId="1" xfId="0" applyNumberFormat="1" applyFont="1" applyBorder="1"/>
    <xf numFmtId="164" fontId="0" fillId="0" borderId="2" xfId="0" applyNumberFormat="1" applyFont="1" applyBorder="1"/>
    <xf numFmtId="42" fontId="0" fillId="0" borderId="2" xfId="1" applyFont="1" applyBorder="1"/>
    <xf numFmtId="42" fontId="0" fillId="0" borderId="0" xfId="1" applyFont="1" applyBorder="1"/>
    <xf numFmtId="42" fontId="0" fillId="0" borderId="2" xfId="0" applyNumberFormat="1" applyBorder="1"/>
    <xf numFmtId="44" fontId="0" fillId="0" borderId="2" xfId="0" applyNumberFormat="1" applyFont="1" applyBorder="1"/>
    <xf numFmtId="0" fontId="2" fillId="5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0" fillId="0" borderId="0" xfId="0" applyBorder="1"/>
    <xf numFmtId="0" fontId="0" fillId="0" borderId="13" xfId="0" applyBorder="1"/>
    <xf numFmtId="0" fontId="3" fillId="0" borderId="12" xfId="0" applyFont="1" applyBorder="1"/>
    <xf numFmtId="0" fontId="0" fillId="0" borderId="12" xfId="0" applyBorder="1"/>
    <xf numFmtId="164" fontId="0" fillId="0" borderId="0" xfId="0" applyNumberFormat="1" applyFont="1" applyBorder="1"/>
    <xf numFmtId="164" fontId="2" fillId="0" borderId="0" xfId="0" applyNumberFormat="1" applyFont="1" applyBorder="1"/>
    <xf numFmtId="164" fontId="2" fillId="0" borderId="13" xfId="0" applyNumberFormat="1" applyFont="1" applyBorder="1"/>
    <xf numFmtId="42" fontId="0" fillId="0" borderId="13" xfId="1" applyFont="1" applyBorder="1"/>
    <xf numFmtId="0" fontId="0" fillId="0" borderId="12" xfId="0" applyFont="1" applyBorder="1"/>
    <xf numFmtId="42" fontId="0" fillId="0" borderId="14" xfId="1" applyFont="1" applyBorder="1"/>
    <xf numFmtId="42" fontId="2" fillId="0" borderId="0" xfId="1" applyFont="1" applyBorder="1"/>
    <xf numFmtId="42" fontId="2" fillId="0" borderId="13" xfId="1" applyFont="1" applyBorder="1"/>
    <xf numFmtId="0" fontId="2" fillId="0" borderId="12" xfId="0" applyFont="1" applyBorder="1" applyAlignment="1">
      <alignment horizontal="center"/>
    </xf>
    <xf numFmtId="44" fontId="2" fillId="0" borderId="0" xfId="0" applyNumberFormat="1" applyFont="1" applyBorder="1"/>
    <xf numFmtId="44" fontId="2" fillId="0" borderId="13" xfId="0" applyNumberFormat="1" applyFont="1" applyBorder="1"/>
    <xf numFmtId="0" fontId="2" fillId="0" borderId="12" xfId="0" applyFont="1" applyBorder="1"/>
    <xf numFmtId="44" fontId="0" fillId="0" borderId="0" xfId="0" applyNumberFormat="1" applyFont="1" applyBorder="1"/>
    <xf numFmtId="165" fontId="2" fillId="0" borderId="0" xfId="0" applyNumberFormat="1" applyFont="1" applyBorder="1"/>
    <xf numFmtId="165" fontId="2" fillId="0" borderId="13" xfId="0" applyNumberFormat="1" applyFont="1" applyBorder="1"/>
    <xf numFmtId="42" fontId="0" fillId="0" borderId="0" xfId="0" applyNumberFormat="1" applyBorder="1"/>
    <xf numFmtId="44" fontId="0" fillId="0" borderId="0" xfId="0" applyNumberFormat="1" applyBorder="1"/>
    <xf numFmtId="44" fontId="0" fillId="0" borderId="13" xfId="0" applyNumberFormat="1" applyBorder="1"/>
    <xf numFmtId="42" fontId="2" fillId="0" borderId="0" xfId="0" applyNumberFormat="1" applyFont="1" applyBorder="1"/>
    <xf numFmtId="42" fontId="2" fillId="0" borderId="13" xfId="0" applyNumberFormat="1" applyFont="1" applyBorder="1"/>
    <xf numFmtId="0" fontId="2" fillId="0" borderId="6" xfId="0" applyFont="1" applyBorder="1" applyAlignment="1">
      <alignment horizontal="center"/>
    </xf>
    <xf numFmtId="42" fontId="2" fillId="3" borderId="7" xfId="0" applyNumberFormat="1" applyFont="1" applyFill="1" applyBorder="1"/>
    <xf numFmtId="42" fontId="2" fillId="3" borderId="8" xfId="0" applyNumberFormat="1" applyFont="1" applyFill="1" applyBorder="1"/>
    <xf numFmtId="0" fontId="4" fillId="6" borderId="1" xfId="0" applyFont="1" applyFill="1" applyBorder="1" applyAlignment="1">
      <alignment horizontal="center"/>
    </xf>
    <xf numFmtId="6" fontId="5" fillId="0" borderId="1" xfId="0" applyNumberFormat="1" applyFont="1" applyBorder="1"/>
    <xf numFmtId="6" fontId="4" fillId="0" borderId="1" xfId="0" applyNumberFormat="1" applyFont="1" applyBorder="1"/>
    <xf numFmtId="6" fontId="5" fillId="0" borderId="1" xfId="0" applyNumberFormat="1" applyFont="1" applyFill="1" applyBorder="1"/>
    <xf numFmtId="0" fontId="0" fillId="0" borderId="1" xfId="0" applyFill="1" applyBorder="1"/>
    <xf numFmtId="165" fontId="0" fillId="0" borderId="1" xfId="0" applyNumberFormat="1" applyFont="1" applyFill="1" applyBorder="1"/>
    <xf numFmtId="42" fontId="1" fillId="0" borderId="1" xfId="1" applyFont="1" applyFill="1" applyBorder="1"/>
    <xf numFmtId="42" fontId="0" fillId="0" borderId="1" xfId="1" applyFont="1" applyBorder="1"/>
    <xf numFmtId="164" fontId="0" fillId="0" borderId="13" xfId="0" applyNumberFormat="1" applyFont="1" applyFill="1" applyBorder="1"/>
    <xf numFmtId="164" fontId="0" fillId="0" borderId="14" xfId="0" applyNumberFormat="1" applyFont="1" applyFill="1" applyBorder="1"/>
    <xf numFmtId="42" fontId="0" fillId="0" borderId="13" xfId="1" applyFont="1" applyFill="1" applyBorder="1"/>
    <xf numFmtId="42" fontId="0" fillId="0" borderId="14" xfId="1" applyFont="1" applyFill="1" applyBorder="1"/>
    <xf numFmtId="44" fontId="0" fillId="0" borderId="13" xfId="0" applyNumberFormat="1" applyFont="1" applyFill="1" applyBorder="1"/>
    <xf numFmtId="42" fontId="0" fillId="0" borderId="13" xfId="0" applyNumberFormat="1" applyFill="1" applyBorder="1"/>
    <xf numFmtId="42" fontId="0" fillId="0" borderId="14" xfId="0" applyNumberFormat="1" applyFill="1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B6287-DF39-7C4A-A1EF-0A961AA00DCD}">
  <sheetPr>
    <tabColor theme="4" tint="0.39997558519241921"/>
  </sheetPr>
  <dimension ref="C2:G17"/>
  <sheetViews>
    <sheetView zoomScale="125" workbookViewId="0">
      <selection activeCell="C21" sqref="C21"/>
    </sheetView>
  </sheetViews>
  <sheetFormatPr baseColWidth="10" defaultRowHeight="16"/>
  <cols>
    <col min="3" max="3" width="40.6640625" customWidth="1"/>
    <col min="4" max="4" width="19.33203125" customWidth="1"/>
    <col min="5" max="5" width="15.1640625" customWidth="1"/>
    <col min="6" max="6" width="17.1640625" customWidth="1"/>
    <col min="7" max="7" width="16.33203125" customWidth="1"/>
  </cols>
  <sheetData>
    <row r="2" spans="3:7">
      <c r="C2" s="2" t="s">
        <v>1</v>
      </c>
    </row>
    <row r="3" spans="3:7">
      <c r="C3" s="2" t="s">
        <v>2</v>
      </c>
    </row>
    <row r="5" spans="3:7">
      <c r="C5" s="11" t="s">
        <v>0</v>
      </c>
      <c r="D5" s="12">
        <v>2017</v>
      </c>
      <c r="E5" s="12">
        <v>2018</v>
      </c>
      <c r="F5" s="12">
        <v>2019</v>
      </c>
      <c r="G5" s="52">
        <v>2020</v>
      </c>
    </row>
    <row r="6" spans="3:7">
      <c r="C6" s="3" t="s">
        <v>3</v>
      </c>
      <c r="D6" s="6">
        <v>469426146</v>
      </c>
      <c r="E6" s="14">
        <v>932147771</v>
      </c>
      <c r="F6" s="14">
        <v>1068301779</v>
      </c>
      <c r="G6" s="53">
        <v>4383346141</v>
      </c>
    </row>
    <row r="7" spans="3:7">
      <c r="C7" s="3" t="s">
        <v>4</v>
      </c>
      <c r="D7" s="6">
        <v>233156002</v>
      </c>
      <c r="E7" s="14">
        <v>565943037</v>
      </c>
      <c r="F7" s="14">
        <v>701644588</v>
      </c>
      <c r="G7" s="53">
        <v>2681857808</v>
      </c>
    </row>
    <row r="8" spans="3:7">
      <c r="C8" s="4" t="s">
        <v>5</v>
      </c>
      <c r="D8" s="7">
        <f>D6-D7</f>
        <v>236270144</v>
      </c>
      <c r="E8" s="13">
        <f>E6-E7</f>
        <v>366204734</v>
      </c>
      <c r="F8" s="13">
        <f>F6-F7</f>
        <v>366657191</v>
      </c>
      <c r="G8" s="54">
        <v>1701488333</v>
      </c>
    </row>
    <row r="9" spans="3:7">
      <c r="C9" s="1" t="s">
        <v>6</v>
      </c>
      <c r="D9" s="6">
        <v>175861791</v>
      </c>
      <c r="E9" s="14">
        <v>247200804</v>
      </c>
      <c r="F9" s="14">
        <v>250191390</v>
      </c>
      <c r="G9" s="53">
        <v>288670011</v>
      </c>
    </row>
    <row r="10" spans="3:7">
      <c r="C10" s="1" t="s">
        <v>7</v>
      </c>
      <c r="D10" s="6">
        <v>7902759</v>
      </c>
      <c r="E10" s="14">
        <v>23141009</v>
      </c>
      <c r="F10" s="14">
        <v>22934000</v>
      </c>
      <c r="G10" s="53">
        <v>214465702</v>
      </c>
    </row>
    <row r="11" spans="3:7">
      <c r="C11" s="5" t="s">
        <v>8</v>
      </c>
      <c r="D11" s="8">
        <f>D8-(D9+D10)</f>
        <v>52505594</v>
      </c>
      <c r="E11" s="13">
        <f>E8-(E9+E10)</f>
        <v>95862921</v>
      </c>
      <c r="F11" s="13">
        <f>F8-(F9+F10)</f>
        <v>93531801</v>
      </c>
      <c r="G11" s="54">
        <v>1198352620</v>
      </c>
    </row>
    <row r="12" spans="3:7">
      <c r="C12" s="1" t="s">
        <v>9</v>
      </c>
      <c r="D12" s="9">
        <v>1470167</v>
      </c>
      <c r="E12" s="14">
        <v>1808172</v>
      </c>
      <c r="F12" s="14">
        <v>131437</v>
      </c>
      <c r="G12" s="53">
        <v>8786100</v>
      </c>
    </row>
    <row r="13" spans="3:7">
      <c r="C13" s="1" t="s">
        <v>10</v>
      </c>
      <c r="D13" s="9">
        <v>10964526</v>
      </c>
      <c r="E13" s="14">
        <v>43201718</v>
      </c>
      <c r="F13" s="14">
        <v>45171936</v>
      </c>
      <c r="G13" s="53">
        <v>28299665</v>
      </c>
    </row>
    <row r="14" spans="3:7">
      <c r="C14" s="5" t="s">
        <v>11</v>
      </c>
      <c r="D14" s="8">
        <f>D11+D12-D13</f>
        <v>43011235</v>
      </c>
      <c r="E14" s="13">
        <f>E11+E12-E13</f>
        <v>54469375</v>
      </c>
      <c r="F14" s="13">
        <f>F11+F12-F13</f>
        <v>48491302</v>
      </c>
      <c r="G14" s="54">
        <v>1178839055</v>
      </c>
    </row>
    <row r="15" spans="3:7">
      <c r="C15" s="1" t="s">
        <v>12</v>
      </c>
      <c r="D15" s="15">
        <v>15611000</v>
      </c>
      <c r="E15" s="14">
        <v>22478000</v>
      </c>
      <c r="F15" s="14">
        <v>17099000</v>
      </c>
      <c r="G15" s="55">
        <v>377228498</v>
      </c>
    </row>
    <row r="16" spans="3:7">
      <c r="C16" s="56" t="s">
        <v>46</v>
      </c>
      <c r="D16" s="57">
        <v>0</v>
      </c>
      <c r="E16" s="58">
        <v>0</v>
      </c>
      <c r="F16" s="58">
        <v>0</v>
      </c>
      <c r="G16" s="59">
        <v>80161000</v>
      </c>
    </row>
    <row r="17" spans="3:7">
      <c r="C17" s="5" t="s">
        <v>13</v>
      </c>
      <c r="D17" s="10">
        <f>D14-D15-D16</f>
        <v>27400235</v>
      </c>
      <c r="E17" s="10">
        <f>E14-E15-E16</f>
        <v>31991375</v>
      </c>
      <c r="F17" s="10">
        <f>F14-F15-F16</f>
        <v>31392302</v>
      </c>
      <c r="G17" s="10">
        <f>G14-G15-G16</f>
        <v>721449557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95365-E0B8-AF44-904A-5473A3A98195}">
  <sheetPr>
    <tabColor theme="5" tint="0.39997558519241921"/>
  </sheetPr>
  <dimension ref="B1:F42"/>
  <sheetViews>
    <sheetView tabSelected="1" workbookViewId="0">
      <selection activeCell="B4" sqref="B4:F17"/>
    </sheetView>
  </sheetViews>
  <sheetFormatPr baseColWidth="10" defaultRowHeight="16"/>
  <cols>
    <col min="2" max="2" width="39.6640625" customWidth="1"/>
    <col min="3" max="3" width="20.33203125" customWidth="1"/>
    <col min="4" max="4" width="20" customWidth="1"/>
    <col min="5" max="5" width="21.33203125" customWidth="1"/>
    <col min="6" max="6" width="20.6640625" customWidth="1"/>
  </cols>
  <sheetData>
    <row r="1" spans="2:6">
      <c r="B1" s="67" t="s">
        <v>45</v>
      </c>
      <c r="C1" s="68"/>
      <c r="D1" s="68"/>
      <c r="E1" s="69"/>
    </row>
    <row r="2" spans="2:6" ht="17" thickBot="1">
      <c r="B2" s="70"/>
      <c r="C2" s="71"/>
      <c r="D2" s="71"/>
      <c r="E2" s="72"/>
    </row>
    <row r="3" spans="2:6" ht="17" thickBot="1"/>
    <row r="4" spans="2:6">
      <c r="B4" s="21" t="s">
        <v>14</v>
      </c>
      <c r="C4" s="22">
        <v>2017</v>
      </c>
      <c r="D4" s="22">
        <v>2018</v>
      </c>
      <c r="E4" s="22">
        <v>2019</v>
      </c>
      <c r="F4" s="23">
        <v>2020</v>
      </c>
    </row>
    <row r="5" spans="2:6">
      <c r="B5" s="24" t="s">
        <v>15</v>
      </c>
      <c r="C5" s="25"/>
      <c r="D5" s="25"/>
      <c r="E5" s="25"/>
      <c r="F5" s="26"/>
    </row>
    <row r="6" spans="2:6">
      <c r="B6" s="27" t="s">
        <v>16</v>
      </c>
      <c r="C6" s="25"/>
      <c r="D6" s="25"/>
      <c r="E6" s="25"/>
      <c r="F6" s="26"/>
    </row>
    <row r="7" spans="2:6">
      <c r="B7" s="28" t="s">
        <v>17</v>
      </c>
      <c r="C7" s="29">
        <v>11797715</v>
      </c>
      <c r="D7" s="29">
        <v>3228038</v>
      </c>
      <c r="E7" s="29">
        <v>14026500</v>
      </c>
      <c r="F7" s="60">
        <v>3521864</v>
      </c>
    </row>
    <row r="8" spans="2:6">
      <c r="B8" s="28" t="s">
        <v>18</v>
      </c>
      <c r="C8" s="29">
        <v>21862648</v>
      </c>
      <c r="D8" s="29">
        <v>99695976</v>
      </c>
      <c r="E8" s="29">
        <v>17805358</v>
      </c>
      <c r="F8" s="60">
        <v>446935307</v>
      </c>
    </row>
    <row r="9" spans="2:6">
      <c r="B9" s="28" t="s">
        <v>19</v>
      </c>
      <c r="C9" s="16">
        <v>97930173</v>
      </c>
      <c r="D9" s="16">
        <v>74652512</v>
      </c>
      <c r="E9" s="16">
        <v>395484529</v>
      </c>
      <c r="F9" s="61">
        <v>629808423</v>
      </c>
    </row>
    <row r="10" spans="2:6">
      <c r="B10" s="27" t="s">
        <v>20</v>
      </c>
      <c r="C10" s="30">
        <f>SUM(C7:C9)</f>
        <v>131590536</v>
      </c>
      <c r="D10" s="30">
        <f>SUM(D7:D9)</f>
        <v>177576526</v>
      </c>
      <c r="E10" s="30">
        <f>SUM(E7:E9)</f>
        <v>427316387</v>
      </c>
      <c r="F10" s="31">
        <f>SUM(F7:F9)</f>
        <v>1080265594</v>
      </c>
    </row>
    <row r="11" spans="2:6">
      <c r="B11" s="28"/>
      <c r="C11" s="25"/>
      <c r="D11" s="25"/>
      <c r="E11" s="25"/>
      <c r="F11" s="26"/>
    </row>
    <row r="12" spans="2:6">
      <c r="B12" s="27" t="s">
        <v>21</v>
      </c>
      <c r="C12" s="25"/>
      <c r="D12" s="25"/>
      <c r="E12" s="25"/>
      <c r="F12" s="26"/>
    </row>
    <row r="13" spans="2:6">
      <c r="B13" s="28" t="s">
        <v>22</v>
      </c>
      <c r="C13" s="18">
        <v>24658997</v>
      </c>
      <c r="D13" s="18">
        <v>741951726</v>
      </c>
      <c r="E13" s="18">
        <v>763823172</v>
      </c>
      <c r="F13" s="62">
        <v>2053272931</v>
      </c>
    </row>
    <row r="14" spans="2:6">
      <c r="B14" s="33" t="s">
        <v>23</v>
      </c>
      <c r="C14" s="17">
        <v>17341487</v>
      </c>
      <c r="D14" s="17">
        <v>9745199</v>
      </c>
      <c r="E14" s="17">
        <v>9745199</v>
      </c>
      <c r="F14" s="63">
        <v>1066900</v>
      </c>
    </row>
    <row r="15" spans="2:6">
      <c r="B15" s="27" t="s">
        <v>24</v>
      </c>
      <c r="C15" s="35">
        <f>SUM(C13:C14)</f>
        <v>42000484</v>
      </c>
      <c r="D15" s="35">
        <f>SUM(D13:D14)</f>
        <v>751696925</v>
      </c>
      <c r="E15" s="35">
        <f>SUM(E13:E14)</f>
        <v>773568371</v>
      </c>
      <c r="F15" s="36">
        <f>SUM(F13:F14)</f>
        <v>2054339831</v>
      </c>
    </row>
    <row r="16" spans="2:6">
      <c r="B16" s="28"/>
      <c r="C16" s="25"/>
      <c r="D16" s="25"/>
      <c r="E16" s="25"/>
      <c r="F16" s="26"/>
    </row>
    <row r="17" spans="2:6">
      <c r="B17" s="37" t="s">
        <v>25</v>
      </c>
      <c r="C17" s="38">
        <f>C15+C10</f>
        <v>173591020</v>
      </c>
      <c r="D17" s="38">
        <f>D15+D10</f>
        <v>929273451</v>
      </c>
      <c r="E17" s="38">
        <f>E15+E10</f>
        <v>1200884758</v>
      </c>
      <c r="F17" s="39">
        <f>F15+F10</f>
        <v>3134605425</v>
      </c>
    </row>
    <row r="18" spans="2:6">
      <c r="B18" s="28"/>
      <c r="C18" s="25"/>
      <c r="D18" s="25"/>
      <c r="E18" s="25"/>
      <c r="F18" s="26"/>
    </row>
    <row r="19" spans="2:6">
      <c r="B19" s="40" t="s">
        <v>26</v>
      </c>
      <c r="C19" s="25"/>
      <c r="D19" s="25"/>
      <c r="E19" s="25"/>
      <c r="F19" s="26"/>
    </row>
    <row r="20" spans="2:6">
      <c r="B20" s="27" t="s">
        <v>27</v>
      </c>
      <c r="C20" s="25"/>
      <c r="D20" s="25"/>
      <c r="E20" s="25"/>
      <c r="F20" s="26"/>
    </row>
    <row r="21" spans="2:6">
      <c r="B21" s="28" t="s">
        <v>28</v>
      </c>
      <c r="C21" s="41">
        <v>34866872</v>
      </c>
      <c r="D21" s="41">
        <v>142039914</v>
      </c>
      <c r="E21" s="41">
        <v>343277874</v>
      </c>
      <c r="F21" s="64">
        <v>244807636</v>
      </c>
    </row>
    <row r="22" spans="2:6">
      <c r="B22" s="28" t="s">
        <v>29</v>
      </c>
      <c r="C22" s="18">
        <v>6798000</v>
      </c>
      <c r="D22" s="41">
        <v>5132000</v>
      </c>
      <c r="E22" s="41">
        <v>79618000</v>
      </c>
      <c r="F22" s="32">
        <v>321200000</v>
      </c>
    </row>
    <row r="23" spans="2:6">
      <c r="B23" s="28" t="s">
        <v>30</v>
      </c>
      <c r="C23" s="17">
        <v>4003866</v>
      </c>
      <c r="D23" s="20">
        <v>5273603</v>
      </c>
      <c r="E23" s="20">
        <v>3819212</v>
      </c>
      <c r="F23" s="34">
        <v>22430890</v>
      </c>
    </row>
    <row r="24" spans="2:6">
      <c r="B24" s="28" t="s">
        <v>47</v>
      </c>
      <c r="C24" s="18">
        <v>0</v>
      </c>
      <c r="D24" s="41">
        <v>0</v>
      </c>
      <c r="E24" s="41">
        <v>0</v>
      </c>
      <c r="F24" s="32">
        <v>4013471</v>
      </c>
    </row>
    <row r="25" spans="2:6">
      <c r="B25" s="27" t="s">
        <v>31</v>
      </c>
      <c r="C25" s="42">
        <f>SUM(C21:C24)</f>
        <v>45668738</v>
      </c>
      <c r="D25" s="42">
        <f t="shared" ref="D25:E25" si="0">SUM(D21:D24)</f>
        <v>152445517</v>
      </c>
      <c r="E25" s="42">
        <f t="shared" si="0"/>
        <v>426715086</v>
      </c>
      <c r="F25" s="43">
        <f>SUM(F21:F24)</f>
        <v>592451997</v>
      </c>
    </row>
    <row r="26" spans="2:6">
      <c r="B26" s="28"/>
      <c r="C26" s="25"/>
      <c r="D26" s="25"/>
      <c r="E26" s="25"/>
      <c r="F26" s="26"/>
    </row>
    <row r="27" spans="2:6">
      <c r="B27" s="27" t="s">
        <v>32</v>
      </c>
      <c r="C27" s="25"/>
      <c r="D27" s="25"/>
      <c r="E27" s="25"/>
      <c r="F27" s="26"/>
    </row>
    <row r="28" spans="2:6">
      <c r="B28" s="28" t="s">
        <v>33</v>
      </c>
      <c r="C28" s="17">
        <v>0</v>
      </c>
      <c r="D28" s="17">
        <v>363359680</v>
      </c>
      <c r="E28" s="17">
        <v>329309116</v>
      </c>
      <c r="F28" s="34">
        <v>895682315</v>
      </c>
    </row>
    <row r="29" spans="2:6">
      <c r="B29" s="27" t="s">
        <v>34</v>
      </c>
      <c r="C29" s="44">
        <f>C28</f>
        <v>0</v>
      </c>
      <c r="D29" s="45">
        <f>D28</f>
        <v>363359680</v>
      </c>
      <c r="E29" s="45">
        <f>E28</f>
        <v>329309116</v>
      </c>
      <c r="F29" s="46">
        <f>F28</f>
        <v>895682315</v>
      </c>
    </row>
    <row r="30" spans="2:6">
      <c r="B30" s="28"/>
      <c r="C30" s="25"/>
      <c r="D30" s="25"/>
      <c r="E30" s="25"/>
      <c r="F30" s="26"/>
    </row>
    <row r="31" spans="2:6">
      <c r="B31" s="37" t="s">
        <v>35</v>
      </c>
      <c r="C31" s="47">
        <f>C29+C25</f>
        <v>45668738</v>
      </c>
      <c r="D31" s="47">
        <f>D29+D25</f>
        <v>515805197</v>
      </c>
      <c r="E31" s="47">
        <f>E29+E25</f>
        <v>756024202</v>
      </c>
      <c r="F31" s="48">
        <f>F29+F25</f>
        <v>1488134312</v>
      </c>
    </row>
    <row r="32" spans="2:6">
      <c r="B32" s="28"/>
      <c r="C32" s="25"/>
      <c r="D32" s="25"/>
      <c r="E32" s="25"/>
      <c r="F32" s="26"/>
    </row>
    <row r="33" spans="2:6">
      <c r="B33" s="40" t="s">
        <v>36</v>
      </c>
      <c r="C33" s="25"/>
      <c r="D33" s="25"/>
      <c r="E33" s="25"/>
      <c r="F33" s="26"/>
    </row>
    <row r="34" spans="2:6">
      <c r="B34" s="28" t="s">
        <v>37</v>
      </c>
      <c r="C34" s="44">
        <v>50000000</v>
      </c>
      <c r="D34" s="44">
        <v>300000000</v>
      </c>
      <c r="E34" s="44">
        <v>300000000</v>
      </c>
      <c r="F34" s="65">
        <v>840000000</v>
      </c>
    </row>
    <row r="35" spans="2:6">
      <c r="B35" s="28" t="s">
        <v>38</v>
      </c>
      <c r="C35" s="44">
        <v>0</v>
      </c>
      <c r="D35" s="44">
        <v>3554597</v>
      </c>
      <c r="E35" s="44">
        <v>3554597</v>
      </c>
      <c r="F35" s="65">
        <v>83715597</v>
      </c>
    </row>
    <row r="36" spans="2:6">
      <c r="B36" s="28" t="s">
        <v>39</v>
      </c>
      <c r="C36" s="44">
        <v>27400235</v>
      </c>
      <c r="D36" s="44">
        <v>31991375</v>
      </c>
      <c r="E36" s="44">
        <v>31392302</v>
      </c>
      <c r="F36" s="65">
        <v>721449557</v>
      </c>
    </row>
    <row r="37" spans="2:6">
      <c r="B37" s="28" t="s">
        <v>40</v>
      </c>
      <c r="C37" s="44">
        <v>50522047</v>
      </c>
      <c r="D37" s="44">
        <v>77922282</v>
      </c>
      <c r="E37" s="44">
        <v>109913657</v>
      </c>
      <c r="F37" s="65">
        <v>1305959</v>
      </c>
    </row>
    <row r="38" spans="2:6">
      <c r="B38" s="28" t="s">
        <v>41</v>
      </c>
      <c r="C38" s="44">
        <v>0</v>
      </c>
      <c r="D38" s="44">
        <v>0</v>
      </c>
      <c r="E38" s="44">
        <v>0</v>
      </c>
      <c r="F38" s="65">
        <v>0</v>
      </c>
    </row>
    <row r="39" spans="2:6">
      <c r="B39" s="28" t="s">
        <v>42</v>
      </c>
      <c r="C39" s="19">
        <v>0</v>
      </c>
      <c r="D39" s="19">
        <v>0</v>
      </c>
      <c r="E39" s="19">
        <v>0</v>
      </c>
      <c r="F39" s="66">
        <v>0</v>
      </c>
    </row>
    <row r="40" spans="2:6">
      <c r="B40" s="37" t="s">
        <v>43</v>
      </c>
      <c r="C40" s="47">
        <f>SUM(C34:C39)</f>
        <v>127922282</v>
      </c>
      <c r="D40" s="47">
        <f>SUM(D34:D39)</f>
        <v>413468254</v>
      </c>
      <c r="E40" s="47">
        <f>SUM(E34:E39)</f>
        <v>444860556</v>
      </c>
      <c r="F40" s="48">
        <f>SUM(F34:F39)</f>
        <v>1646471113</v>
      </c>
    </row>
    <row r="41" spans="2:6">
      <c r="B41" s="28"/>
      <c r="C41" s="25"/>
      <c r="D41" s="25"/>
      <c r="E41" s="25"/>
      <c r="F41" s="26"/>
    </row>
    <row r="42" spans="2:6" ht="17" thickBot="1">
      <c r="B42" s="49" t="s">
        <v>44</v>
      </c>
      <c r="C42" s="50">
        <f>C40+C31</f>
        <v>173591020</v>
      </c>
      <c r="D42" s="50">
        <f>D40+D31</f>
        <v>929273451</v>
      </c>
      <c r="E42" s="50">
        <f>E40+E31</f>
        <v>1200884758</v>
      </c>
      <c r="F42" s="51">
        <f>F40+F31</f>
        <v>3134605425</v>
      </c>
    </row>
  </sheetData>
  <mergeCells count="1">
    <mergeCell ref="B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PyG</vt:lpstr>
      <vt:lpstr>Balance General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2021-02-22T22:00:53Z</dcterms:created>
  <dcterms:modified xsi:type="dcterms:W3CDTF">2022-03-16T04:03:17Z</dcterms:modified>
</cp:coreProperties>
</file>